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0730" windowHeight="11100" firstSheet="4" activeTab="14"/>
  </bookViews>
  <sheets>
    <sheet name="Renaldi" sheetId="1" r:id="rId1"/>
    <sheet name="Vebrian" sheetId="2" r:id="rId2"/>
    <sheet name="Syahufi" sheetId="3" r:id="rId3"/>
    <sheet name="Ahmad" sheetId="4" r:id="rId4"/>
    <sheet name="Arby" sheetId="5" r:id="rId5"/>
    <sheet name="Gilang" sheetId="6" r:id="rId6"/>
    <sheet name="Daffa" sheetId="7" r:id="rId7"/>
    <sheet name="Fatkhul" sheetId="8" r:id="rId8"/>
    <sheet name="Joshua" sheetId="9" r:id="rId9"/>
    <sheet name="Alfiansyah" sheetId="10" r:id="rId10"/>
    <sheet name="Alfrieandi" sheetId="11" r:id="rId11"/>
    <sheet name="Yoga Tri S." sheetId="12" r:id="rId12"/>
    <sheet name="Toha" sheetId="13" r:id="rId13"/>
    <sheet name="Irfan" sheetId="14" r:id="rId14"/>
    <sheet name="Faisal" sheetId="15" r:id="rId15"/>
  </sheets>
  <externalReferences>
    <externalReference r:id="rId16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15" l="1"/>
  <c r="J44" i="15"/>
  <c r="J43" i="15"/>
  <c r="J42" i="15"/>
  <c r="J39" i="15"/>
  <c r="J38" i="15"/>
  <c r="J37" i="15"/>
  <c r="J36" i="15"/>
  <c r="H41" i="15"/>
  <c r="I41" i="15" s="1"/>
  <c r="H35" i="15"/>
  <c r="I35" i="15" s="1"/>
  <c r="K29" i="15"/>
  <c r="L29" i="15" s="1"/>
  <c r="H29" i="15"/>
  <c r="I29" i="15" s="1"/>
  <c r="K22" i="15"/>
  <c r="L22" i="15" s="1"/>
  <c r="H22" i="15"/>
  <c r="I22" i="15" s="1"/>
  <c r="K16" i="15"/>
  <c r="L16" i="15" s="1"/>
  <c r="H16" i="15"/>
  <c r="I16" i="15" s="1"/>
  <c r="K10" i="15"/>
  <c r="H10" i="15"/>
  <c r="H48" i="15" s="1"/>
  <c r="K41" i="14"/>
  <c r="L41" i="14" s="1"/>
  <c r="H41" i="14"/>
  <c r="I41" i="14" s="1"/>
  <c r="H35" i="14"/>
  <c r="I35" i="14" s="1"/>
  <c r="K29" i="14"/>
  <c r="L29" i="14" s="1"/>
  <c r="H29" i="14"/>
  <c r="I29" i="14" s="1"/>
  <c r="H22" i="14"/>
  <c r="I22" i="14" s="1"/>
  <c r="H16" i="14"/>
  <c r="I16" i="14" s="1"/>
  <c r="H10" i="14"/>
  <c r="H48" i="14" s="1"/>
  <c r="J48" i="13"/>
  <c r="K10" i="13"/>
  <c r="K41" i="13"/>
  <c r="L41" i="13" s="1"/>
  <c r="H41" i="13"/>
  <c r="I41" i="13" s="1"/>
  <c r="K35" i="13"/>
  <c r="L35" i="13" s="1"/>
  <c r="H35" i="13"/>
  <c r="I35" i="13" s="1"/>
  <c r="K29" i="13"/>
  <c r="L29" i="13" s="1"/>
  <c r="H29" i="13"/>
  <c r="I29" i="13" s="1"/>
  <c r="K22" i="13"/>
  <c r="L22" i="13" s="1"/>
  <c r="H22" i="13"/>
  <c r="I22" i="13" s="1"/>
  <c r="H16" i="13"/>
  <c r="I16" i="13" s="1"/>
  <c r="H10" i="13"/>
  <c r="H48" i="13" s="1"/>
  <c r="K35" i="12"/>
  <c r="L35" i="12" s="1"/>
  <c r="K22" i="12"/>
  <c r="L22" i="12" s="1"/>
  <c r="K41" i="12"/>
  <c r="L41" i="12" s="1"/>
  <c r="H41" i="12"/>
  <c r="I41" i="12" s="1"/>
  <c r="H35" i="12"/>
  <c r="I35" i="12" s="1"/>
  <c r="K29" i="12"/>
  <c r="L29" i="12" s="1"/>
  <c r="H29" i="12"/>
  <c r="I29" i="12" s="1"/>
  <c r="H22" i="12"/>
  <c r="I22" i="12" s="1"/>
  <c r="K16" i="12"/>
  <c r="L16" i="12" s="1"/>
  <c r="H16" i="12"/>
  <c r="I16" i="12" s="1"/>
  <c r="K10" i="12"/>
  <c r="H10" i="12"/>
  <c r="H48" i="12" s="1"/>
  <c r="J48" i="11"/>
  <c r="K41" i="11"/>
  <c r="L41" i="11" s="1"/>
  <c r="I41" i="11"/>
  <c r="H41" i="11"/>
  <c r="K35" i="11"/>
  <c r="L35" i="11" s="1"/>
  <c r="I35" i="11"/>
  <c r="H35" i="11"/>
  <c r="K29" i="11"/>
  <c r="L29" i="11" s="1"/>
  <c r="I29" i="11"/>
  <c r="H29" i="11"/>
  <c r="I22" i="11"/>
  <c r="H22" i="11"/>
  <c r="K16" i="11"/>
  <c r="L16" i="11" s="1"/>
  <c r="I16" i="11"/>
  <c r="H16" i="11"/>
  <c r="K10" i="11"/>
  <c r="I10" i="11"/>
  <c r="I48" i="11" s="1"/>
  <c r="H10" i="11"/>
  <c r="H48" i="11" s="1"/>
  <c r="J45" i="10"/>
  <c r="J44" i="10"/>
  <c r="J43" i="10"/>
  <c r="K41" i="10" s="1"/>
  <c r="L41" i="10" s="1"/>
  <c r="J42" i="10"/>
  <c r="J39" i="10"/>
  <c r="J38" i="10"/>
  <c r="J37" i="10"/>
  <c r="J36" i="10"/>
  <c r="K10" i="10"/>
  <c r="H41" i="10"/>
  <c r="I41" i="10" s="1"/>
  <c r="K35" i="10"/>
  <c r="L35" i="10" s="1"/>
  <c r="H35" i="10"/>
  <c r="I35" i="10" s="1"/>
  <c r="K29" i="10"/>
  <c r="L29" i="10" s="1"/>
  <c r="H29" i="10"/>
  <c r="I29" i="10" s="1"/>
  <c r="K22" i="10"/>
  <c r="L22" i="10" s="1"/>
  <c r="H22" i="10"/>
  <c r="I22" i="10" s="1"/>
  <c r="K16" i="10"/>
  <c r="L16" i="10" s="1"/>
  <c r="H16" i="10"/>
  <c r="I16" i="10" s="1"/>
  <c r="H10" i="10"/>
  <c r="H48" i="10" s="1"/>
  <c r="J48" i="9"/>
  <c r="K16" i="9"/>
  <c r="L16" i="9" s="1"/>
  <c r="K10" i="9"/>
  <c r="K41" i="9"/>
  <c r="L41" i="9" s="1"/>
  <c r="H41" i="9"/>
  <c r="I41" i="9" s="1"/>
  <c r="K35" i="9"/>
  <c r="L35" i="9" s="1"/>
  <c r="H35" i="9"/>
  <c r="I35" i="9" s="1"/>
  <c r="K29" i="9"/>
  <c r="L29" i="9" s="1"/>
  <c r="H29" i="9"/>
  <c r="I29" i="9" s="1"/>
  <c r="K22" i="9"/>
  <c r="L22" i="9" s="1"/>
  <c r="H22" i="9"/>
  <c r="I22" i="9" s="1"/>
  <c r="H16" i="9"/>
  <c r="I16" i="9" s="1"/>
  <c r="H10" i="9"/>
  <c r="H48" i="9" s="1"/>
  <c r="K41" i="8"/>
  <c r="L41" i="8" s="1"/>
  <c r="H41" i="8"/>
  <c r="I41" i="8" s="1"/>
  <c r="K35" i="8"/>
  <c r="L35" i="8" s="1"/>
  <c r="H35" i="8"/>
  <c r="I35" i="8" s="1"/>
  <c r="K29" i="8"/>
  <c r="L29" i="8" s="1"/>
  <c r="H29" i="8"/>
  <c r="I29" i="8" s="1"/>
  <c r="K22" i="8"/>
  <c r="L22" i="8" s="1"/>
  <c r="H22" i="8"/>
  <c r="I22" i="8" s="1"/>
  <c r="K16" i="8"/>
  <c r="L16" i="8" s="1"/>
  <c r="H16" i="8"/>
  <c r="I16" i="8" s="1"/>
  <c r="K10" i="8"/>
  <c r="H10" i="8"/>
  <c r="H48" i="8" s="1"/>
  <c r="K22" i="7"/>
  <c r="L22" i="7" s="1"/>
  <c r="K41" i="7"/>
  <c r="L41" i="7" s="1"/>
  <c r="H41" i="7"/>
  <c r="I41" i="7" s="1"/>
  <c r="K35" i="7"/>
  <c r="L35" i="7" s="1"/>
  <c r="H35" i="7"/>
  <c r="I35" i="7" s="1"/>
  <c r="K29" i="7"/>
  <c r="L29" i="7" s="1"/>
  <c r="H29" i="7"/>
  <c r="I29" i="7" s="1"/>
  <c r="H22" i="7"/>
  <c r="I22" i="7" s="1"/>
  <c r="K16" i="7"/>
  <c r="L16" i="7" s="1"/>
  <c r="H16" i="7"/>
  <c r="I16" i="7" s="1"/>
  <c r="K10" i="7"/>
  <c r="H10" i="7"/>
  <c r="H48" i="7" s="1"/>
  <c r="K41" i="15" l="1"/>
  <c r="L41" i="15" s="1"/>
  <c r="K35" i="15"/>
  <c r="L35" i="15" s="1"/>
  <c r="J48" i="15"/>
  <c r="I10" i="15"/>
  <c r="I48" i="15" s="1"/>
  <c r="L10" i="15"/>
  <c r="L48" i="15" s="1"/>
  <c r="K35" i="14"/>
  <c r="L35" i="14" s="1"/>
  <c r="K22" i="14"/>
  <c r="L22" i="14" s="1"/>
  <c r="K16" i="14"/>
  <c r="L16" i="14" s="1"/>
  <c r="K10" i="14"/>
  <c r="J48" i="14"/>
  <c r="I10" i="14"/>
  <c r="I48" i="14" s="1"/>
  <c r="L10" i="14"/>
  <c r="K16" i="13"/>
  <c r="L16" i="13" s="1"/>
  <c r="I10" i="13"/>
  <c r="I48" i="13" s="1"/>
  <c r="L10" i="13"/>
  <c r="K48" i="12"/>
  <c r="J48" i="12"/>
  <c r="I10" i="12"/>
  <c r="I48" i="12" s="1"/>
  <c r="L10" i="12"/>
  <c r="L48" i="12" s="1"/>
  <c r="K22" i="11"/>
  <c r="L22" i="11" s="1"/>
  <c r="L10" i="11"/>
  <c r="J48" i="10"/>
  <c r="K48" i="10"/>
  <c r="I10" i="10"/>
  <c r="I48" i="10" s="1"/>
  <c r="L10" i="10"/>
  <c r="L48" i="10" s="1"/>
  <c r="K48" i="9"/>
  <c r="I10" i="9"/>
  <c r="I48" i="9" s="1"/>
  <c r="L10" i="9"/>
  <c r="L48" i="9" s="1"/>
  <c r="K48" i="8"/>
  <c r="J48" i="8"/>
  <c r="I10" i="8"/>
  <c r="I48" i="8" s="1"/>
  <c r="L10" i="8"/>
  <c r="L48" i="8" s="1"/>
  <c r="J48" i="7"/>
  <c r="K48" i="7"/>
  <c r="I10" i="7"/>
  <c r="I48" i="7" s="1"/>
  <c r="L10" i="7"/>
  <c r="L48" i="7" s="1"/>
  <c r="K48" i="15" l="1"/>
  <c r="L48" i="14"/>
  <c r="K48" i="14"/>
  <c r="L48" i="13"/>
  <c r="K48" i="13"/>
  <c r="L48" i="11"/>
  <c r="K48" i="11"/>
  <c r="K35" i="6" l="1"/>
  <c r="L35" i="6" s="1"/>
  <c r="K41" i="6"/>
  <c r="L41" i="6" s="1"/>
  <c r="H41" i="6"/>
  <c r="I41" i="6" s="1"/>
  <c r="H35" i="6"/>
  <c r="I35" i="6" s="1"/>
  <c r="K29" i="6"/>
  <c r="L29" i="6" s="1"/>
  <c r="H29" i="6"/>
  <c r="I29" i="6" s="1"/>
  <c r="K22" i="6"/>
  <c r="L22" i="6" s="1"/>
  <c r="H22" i="6"/>
  <c r="I22" i="6" s="1"/>
  <c r="K16" i="6"/>
  <c r="L16" i="6" s="1"/>
  <c r="H16" i="6"/>
  <c r="I16" i="6" s="1"/>
  <c r="K10" i="6"/>
  <c r="H10" i="6"/>
  <c r="H48" i="6" s="1"/>
  <c r="K41" i="5"/>
  <c r="L41" i="5" s="1"/>
  <c r="K10" i="5"/>
  <c r="H41" i="5"/>
  <c r="I41" i="5" s="1"/>
  <c r="K35" i="5"/>
  <c r="L35" i="5" s="1"/>
  <c r="H35" i="5"/>
  <c r="I35" i="5" s="1"/>
  <c r="K29" i="5"/>
  <c r="L29" i="5" s="1"/>
  <c r="H29" i="5"/>
  <c r="I29" i="5" s="1"/>
  <c r="K22" i="5"/>
  <c r="L22" i="5" s="1"/>
  <c r="H22" i="5"/>
  <c r="I22" i="5" s="1"/>
  <c r="K16" i="5"/>
  <c r="L16" i="5" s="1"/>
  <c r="H16" i="5"/>
  <c r="I16" i="5" s="1"/>
  <c r="H10" i="5"/>
  <c r="H48" i="5" s="1"/>
  <c r="H41" i="4"/>
  <c r="I41" i="4" s="1"/>
  <c r="H35" i="4"/>
  <c r="I35" i="4" s="1"/>
  <c r="K29" i="4"/>
  <c r="L29" i="4" s="1"/>
  <c r="H29" i="4"/>
  <c r="I29" i="4" s="1"/>
  <c r="H22" i="4"/>
  <c r="I22" i="4" s="1"/>
  <c r="H16" i="4"/>
  <c r="I16" i="4" s="1"/>
  <c r="K10" i="4"/>
  <c r="H10" i="4"/>
  <c r="H48" i="4" s="1"/>
  <c r="K41" i="3"/>
  <c r="L41" i="3" s="1"/>
  <c r="K10" i="3"/>
  <c r="H41" i="3"/>
  <c r="I41" i="3" s="1"/>
  <c r="H35" i="3"/>
  <c r="I35" i="3" s="1"/>
  <c r="K29" i="3"/>
  <c r="L29" i="3" s="1"/>
  <c r="H29" i="3"/>
  <c r="I29" i="3" s="1"/>
  <c r="K22" i="3"/>
  <c r="L22" i="3" s="1"/>
  <c r="H22" i="3"/>
  <c r="I22" i="3" s="1"/>
  <c r="K16" i="3"/>
  <c r="L16" i="3" s="1"/>
  <c r="H16" i="3"/>
  <c r="I16" i="3" s="1"/>
  <c r="H10" i="3"/>
  <c r="H48" i="3" s="1"/>
  <c r="K41" i="2"/>
  <c r="L41" i="2" s="1"/>
  <c r="H41" i="2"/>
  <c r="I41" i="2" s="1"/>
  <c r="K35" i="2"/>
  <c r="L35" i="2" s="1"/>
  <c r="H35" i="2"/>
  <c r="I35" i="2" s="1"/>
  <c r="K29" i="2"/>
  <c r="L29" i="2" s="1"/>
  <c r="H29" i="2"/>
  <c r="I29" i="2" s="1"/>
  <c r="H22" i="2"/>
  <c r="I22" i="2" s="1"/>
  <c r="H16" i="2"/>
  <c r="I16" i="2" s="1"/>
  <c r="K10" i="2"/>
  <c r="H10" i="2"/>
  <c r="H48" i="2" s="1"/>
  <c r="I35" i="1"/>
  <c r="I41" i="1"/>
  <c r="I29" i="1"/>
  <c r="I16" i="1"/>
  <c r="I22" i="1"/>
  <c r="H10" i="1"/>
  <c r="I10" i="1" s="1"/>
  <c r="K48" i="6" l="1"/>
  <c r="J48" i="6"/>
  <c r="I10" i="6"/>
  <c r="I48" i="6" s="1"/>
  <c r="L10" i="6"/>
  <c r="L48" i="6" s="1"/>
  <c r="J48" i="5"/>
  <c r="K48" i="5"/>
  <c r="I10" i="5"/>
  <c r="I48" i="5" s="1"/>
  <c r="L10" i="5"/>
  <c r="L48" i="5" s="1"/>
  <c r="K41" i="4"/>
  <c r="L41" i="4" s="1"/>
  <c r="K35" i="4"/>
  <c r="L35" i="4" s="1"/>
  <c r="K22" i="4"/>
  <c r="L22" i="4" s="1"/>
  <c r="K16" i="4"/>
  <c r="L16" i="4" s="1"/>
  <c r="J48" i="4"/>
  <c r="I10" i="4"/>
  <c r="I48" i="4" s="1"/>
  <c r="L10" i="4"/>
  <c r="L48" i="4" s="1"/>
  <c r="K35" i="3"/>
  <c r="L35" i="3" s="1"/>
  <c r="J48" i="3"/>
  <c r="I10" i="3"/>
  <c r="I48" i="3" s="1"/>
  <c r="L10" i="3"/>
  <c r="K22" i="2"/>
  <c r="L22" i="2" s="1"/>
  <c r="K16" i="2"/>
  <c r="L16" i="2" s="1"/>
  <c r="J48" i="2"/>
  <c r="I10" i="2"/>
  <c r="I48" i="2" s="1"/>
  <c r="L10" i="2"/>
  <c r="K48" i="4" l="1"/>
  <c r="L48" i="3"/>
  <c r="K48" i="3"/>
  <c r="L48" i="2"/>
  <c r="K48" i="2"/>
  <c r="K41" i="1" l="1"/>
  <c r="L41" i="1" s="1"/>
  <c r="H41" i="1"/>
  <c r="K16" i="1" l="1"/>
  <c r="K10" i="1"/>
  <c r="K22" i="1"/>
  <c r="K29" i="1"/>
  <c r="L10" i="1" l="1"/>
  <c r="J48" i="1" l="1"/>
  <c r="K35" i="1"/>
  <c r="H35" i="1"/>
  <c r="L29" i="1"/>
  <c r="H29" i="1"/>
  <c r="L22" i="1"/>
  <c r="H22" i="1"/>
  <c r="L16" i="1"/>
  <c r="H16" i="1"/>
  <c r="L35" i="1" l="1"/>
  <c r="L48" i="1" s="1"/>
  <c r="K48" i="1"/>
  <c r="H48" i="1"/>
  <c r="I48" i="1"/>
</calcChain>
</file>

<file path=xl/sharedStrings.xml><?xml version="1.0" encoding="utf-8"?>
<sst xmlns="http://schemas.openxmlformats.org/spreadsheetml/2006/main" count="1380" uniqueCount="78">
  <si>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</si>
  <si>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</si>
  <si>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</si>
  <si>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</si>
  <si>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</si>
  <si>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</si>
  <si>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</si>
  <si>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</si>
  <si>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</si>
  <si>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</si>
  <si>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</si>
  <si>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</si>
  <si>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</si>
  <si>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</si>
  <si>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</si>
  <si>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</si>
  <si>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</si>
  <si>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</si>
  <si>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</si>
  <si>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</si>
  <si>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</si>
  <si>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</si>
  <si>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</si>
  <si>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</si>
  <si>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</si>
  <si>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</si>
  <si>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</si>
  <si>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</si>
  <si>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</si>
  <si>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</si>
  <si>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</si>
  <si>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</si>
  <si>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</si>
  <si>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</si>
  <si>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</si>
  <si>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</si>
  <si>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</si>
  <si>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</si>
  <si>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PRODI ELEKTRO FT UNIVERSITAS PAKUAN</t>
  </si>
  <si>
    <t>Kriteria : ---</t>
  </si>
  <si>
    <t>SEMESTER GANJIL TAHUN AJAR 2023/2024</t>
  </si>
  <si>
    <t>1-2</t>
  </si>
  <si>
    <t>3-4</t>
  </si>
  <si>
    <t>5-7</t>
  </si>
  <si>
    <t>9-10</t>
  </si>
  <si>
    <t>PORTOFOLIO PERKEMBANGAN KEMAMPUAN MATA KULIAH SISTEM LISTRIK INDUSTRI</t>
  </si>
  <si>
    <t>1,4,6,7</t>
  </si>
  <si>
    <t>12-15</t>
  </si>
  <si>
    <t>Nama : Renaldi</t>
  </si>
  <si>
    <t>NPM : 54120017</t>
  </si>
  <si>
    <t>Nama : Vebrian Dwi Y</t>
  </si>
  <si>
    <t>NPM : 54120007</t>
  </si>
  <si>
    <t>Nama : Fikri Syachlufi</t>
  </si>
  <si>
    <t>NPM : 54120006</t>
  </si>
  <si>
    <t>Nama : Ahmad Andreansyah</t>
  </si>
  <si>
    <t>NPM : 54120033</t>
  </si>
  <si>
    <t>Nama : Arby Armansyah</t>
  </si>
  <si>
    <t>NPM : 54120037</t>
  </si>
  <si>
    <t>Nama : Gilang Oktavianto</t>
  </si>
  <si>
    <t>NPM : 54120003</t>
  </si>
  <si>
    <t>Nama : Daffa Fauji R</t>
  </si>
  <si>
    <t>NPM : 54120036</t>
  </si>
  <si>
    <t>Nama : Fatkhul Maarif</t>
  </si>
  <si>
    <t>NPM : 54120029</t>
  </si>
  <si>
    <t>Nama : Josua Leonardo Siahaan</t>
  </si>
  <si>
    <t>NPM : 54120031</t>
  </si>
  <si>
    <t>Nama :Alfiansyah S</t>
  </si>
  <si>
    <t>NPM : 54120021</t>
  </si>
  <si>
    <t>Nama :Alfrieandi</t>
  </si>
  <si>
    <t>NPM : 54120008</t>
  </si>
  <si>
    <t>Nama :Yoga Tri S.</t>
  </si>
  <si>
    <t>NPM : 54120032</t>
  </si>
  <si>
    <t>Nama :M. Fadhil Toha</t>
  </si>
  <si>
    <t>NPM : 54120001</t>
  </si>
  <si>
    <t>Nama :Irfan Nurazmi Ramadhan</t>
  </si>
  <si>
    <t>NPM : 54118026</t>
  </si>
  <si>
    <t>Nama : Faisal Akhbar Razabi</t>
  </si>
  <si>
    <t>NPM : 54119003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</si>
</sst>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itulasi%20Nilai%20S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gas (2)"/>
      <sheetName val="Presentasi (2)"/>
      <sheetName val="Keaktifan (2)"/>
      <sheetName val="Tugas"/>
      <sheetName val="Presentasi"/>
      <sheetName val="Keaktifan"/>
      <sheetName val="Sikap (2)"/>
      <sheetName val="Sikap"/>
      <sheetName val="Rekap (2)"/>
      <sheetName val="Rekap"/>
    </sheetNames>
    <sheetDataSet>
      <sheetData sheetId="0">
        <row r="17">
          <cell r="Q17">
            <v>72</v>
          </cell>
          <cell r="S17">
            <v>67</v>
          </cell>
        </row>
        <row r="22">
          <cell r="Q22">
            <v>0</v>
          </cell>
          <cell r="R22">
            <v>54.4</v>
          </cell>
        </row>
      </sheetData>
      <sheetData sheetId="1">
        <row r="16">
          <cell r="G16">
            <v>72</v>
          </cell>
          <cell r="H16">
            <v>67</v>
          </cell>
        </row>
        <row r="21">
          <cell r="H21">
            <v>0</v>
          </cell>
        </row>
      </sheetData>
      <sheetData sheetId="2">
        <row r="16">
          <cell r="N16">
            <v>50</v>
          </cell>
          <cell r="Q16">
            <v>71.875</v>
          </cell>
        </row>
        <row r="21">
          <cell r="N21">
            <v>25</v>
          </cell>
          <cell r="P21">
            <v>50</v>
          </cell>
        </row>
      </sheetData>
      <sheetData sheetId="3"/>
      <sheetData sheetId="4"/>
      <sheetData sheetId="5"/>
      <sheetData sheetId="6">
        <row r="16">
          <cell r="P16">
            <v>70.833333333333343</v>
          </cell>
          <cell r="Q16">
            <v>70.833333333333343</v>
          </cell>
        </row>
        <row r="20">
          <cell r="N20">
            <v>70.833333333333343</v>
          </cell>
        </row>
        <row r="21">
          <cell r="P21">
            <v>70.833333333333343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13" zoomScale="60" zoomScaleNormal="60" workbookViewId="0">
      <selection activeCell="J46" sqref="J4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49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">
        <v>55</v>
      </c>
      <c r="K10" s="43">
        <f>(J10*G10)+(G14*J14)+(J11*G11)+(J12*G12)+(J13*G13)+(J15*G15)</f>
        <v>6701.375</v>
      </c>
      <c r="L10" s="34">
        <f>K10/100</f>
        <v>67.013750000000002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8">
        <v>25</v>
      </c>
      <c r="H11" s="42"/>
      <c r="I11" s="42"/>
      <c r="J11" s="48">
        <v>77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8">
        <v>16</v>
      </c>
      <c r="H12" s="42"/>
      <c r="I12" s="42"/>
      <c r="J12" s="49">
        <v>77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8">
        <v>9</v>
      </c>
      <c r="H13" s="42"/>
      <c r="I13" s="42"/>
      <c r="J13" s="49">
        <v>59.375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8">
        <v>8</v>
      </c>
      <c r="H14" s="42"/>
      <c r="I14" s="42"/>
      <c r="J14" s="49">
        <v>87.5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18">
        <v>0</v>
      </c>
      <c r="H15" s="42"/>
      <c r="I15" s="42"/>
      <c r="J15" s="2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">
        <v>55</v>
      </c>
      <c r="K16" s="43">
        <f>(J16*G16)+(G20*J20)+(J17*G17)+(J18*G18)+(J19*G19)+(J21*G21)</f>
        <v>6749.791666666667</v>
      </c>
      <c r="L16" s="46">
        <f>K16/100</f>
        <v>67.497916666666669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1">
        <v>25</v>
      </c>
      <c r="H17" s="42"/>
      <c r="I17" s="42"/>
      <c r="J17" s="49">
        <v>79.92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1">
        <v>16</v>
      </c>
      <c r="H18" s="42"/>
      <c r="I18" s="42"/>
      <c r="J18" s="11">
        <v>67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1">
        <v>9</v>
      </c>
      <c r="H19" s="42"/>
      <c r="I19" s="42"/>
      <c r="J19" s="49">
        <v>78.125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1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0">
        <v>0</v>
      </c>
      <c r="H21" s="42"/>
      <c r="I21" s="42"/>
      <c r="J21" s="2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">
        <v>55</v>
      </c>
      <c r="K22" s="43">
        <f>(J22*G22)+(G26*J26)+(J23*G23)+(J24*G240)+(J25*G25)+(J27*G27)</f>
        <v>5293.833333333333</v>
      </c>
      <c r="L22" s="45">
        <f>K22/100</f>
        <v>52.938333333333333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1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1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1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1">
        <v>8</v>
      </c>
      <c r="H26" s="32"/>
      <c r="I26" s="42"/>
      <c r="J26" s="49">
        <v>66.666666666666657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0">
        <v>0</v>
      </c>
      <c r="H27" s="32"/>
      <c r="I27" s="42"/>
      <c r="J27" s="2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50"/>
      <c r="K29" s="43">
        <f>(J29*G29)+(G31*J31)+(J30*G30)+(J32*G32)+(J33*G33)+(J34*G34)</f>
        <v>7168.1533333333327</v>
      </c>
      <c r="L29" s="34">
        <f>K29/100</f>
        <v>71.681533333333334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1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1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1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1">
        <v>8</v>
      </c>
      <c r="H33" s="42"/>
      <c r="I33" s="42"/>
      <c r="J33" s="49">
        <v>66.666666666666657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0">
        <v>42</v>
      </c>
      <c r="H34" s="42"/>
      <c r="I34" s="42"/>
      <c r="J34" s="2">
        <v>70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"/>
      <c r="K35" s="33">
        <f>(J35*G35)+(J36*G36)+(J37*G37)+(J39*G39)+(J40*G40)</f>
        <v>6615</v>
      </c>
      <c r="L35" s="34">
        <f>K35/100</f>
        <v>66.150000000000006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1">
        <v>25</v>
      </c>
      <c r="H36" s="32"/>
      <c r="I36" s="42"/>
      <c r="J36" s="8">
        <v>75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1">
        <v>16</v>
      </c>
      <c r="H37" s="32"/>
      <c r="I37" s="42"/>
      <c r="J37" s="8">
        <v>75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1">
        <v>9</v>
      </c>
      <c r="H38" s="32"/>
      <c r="I38" s="42"/>
      <c r="J38" s="49">
        <v>59.375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1">
        <v>8</v>
      </c>
      <c r="H39" s="32"/>
      <c r="I39" s="42"/>
      <c r="J39" s="49">
        <v>75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0">
        <v>42</v>
      </c>
      <c r="H40" s="32"/>
      <c r="I40" s="42"/>
      <c r="J40" s="8">
        <v>70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2"/>
      <c r="K41" s="33">
        <f>(J41*G41)+(J42*G42)+(J43*G43)+(J45*G45)+(J46*G46)</f>
        <v>6417.666666666667</v>
      </c>
      <c r="L41" s="34">
        <f>K41/100</f>
        <v>64.176666666666677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1">
        <v>25</v>
      </c>
      <c r="H42" s="32"/>
      <c r="I42" s="42"/>
      <c r="J42" s="21">
        <v>71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1">
        <v>16</v>
      </c>
      <c r="H43" s="32"/>
      <c r="I43" s="42"/>
      <c r="J43" s="21">
        <v>71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1">
        <v>9</v>
      </c>
      <c r="H44" s="32"/>
      <c r="I44" s="42"/>
      <c r="J44" s="49">
        <v>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1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0">
        <v>42</v>
      </c>
      <c r="H46" s="32"/>
      <c r="I46" s="42"/>
      <c r="J46" s="21">
        <v>70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2113.375</v>
      </c>
      <c r="K48" s="14">
        <f>SUM(K10:K46)</f>
        <v>38945.82</v>
      </c>
      <c r="L48" s="9">
        <f>SUM(L10:L46)</f>
        <v>389.45819999999998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23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L41:L46"/>
    <mergeCell ref="M41:M46"/>
    <mergeCell ref="B47:M47"/>
    <mergeCell ref="A48:G48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A49:K49"/>
    <mergeCell ref="A41:A46"/>
    <mergeCell ref="B41:B46"/>
    <mergeCell ref="C41:C46"/>
    <mergeCell ref="D41:D46"/>
    <mergeCell ref="E41:E46"/>
    <mergeCell ref="H41:H46"/>
    <mergeCell ref="I41:I46"/>
    <mergeCell ref="K41:K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1" workbookViewId="0">
      <selection activeCell="L49" sqref="L4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52</v>
      </c>
      <c r="K10" s="43">
        <f>(J10*G10)+(G14*J14)+(J11*G11)+(J12*G12)+(J13*G13)+(J15*G15)</f>
        <v>6028.583333333333</v>
      </c>
      <c r="L10" s="34">
        <f>K10/100</f>
        <v>60.285833333333329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66.599999999999994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65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56.25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79.166666666666657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52</v>
      </c>
      <c r="K16" s="43">
        <f>(J16*G16)+(G20*J20)+(J17*G17)+(J18*G18)+(J19*G19)+(J21*G21)</f>
        <v>6028.583333333333</v>
      </c>
      <c r="L16" s="46">
        <f>K16/100</f>
        <v>60.285833333333329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66.599999999999994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56.25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52</v>
      </c>
      <c r="K22" s="43">
        <f>(J22*G22)+(G26*J26)+(J23*G23)+(J24*G240)+(J25*G25)+(J27*G27)</f>
        <v>5134.5</v>
      </c>
      <c r="L22" s="45">
        <f>K22/100</f>
        <v>51.344999999999999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50"/>
      <c r="K29" s="43">
        <f>(J29*G29)+(G31*J31)+(J30*G30)+(J32*G32)+(J33*G33)+(J34*G34)</f>
        <v>6504.82</v>
      </c>
      <c r="L29" s="34">
        <f>K29/100</f>
        <v>65.048199999999994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5582.666666666667</v>
      </c>
      <c r="L35" s="34">
        <f>K35/100</f>
        <v>55.826666666666668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66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66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53.125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6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6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1917.5299999999997</v>
      </c>
      <c r="K48" s="14">
        <f>SUM(K10:K46)</f>
        <v>34902.82</v>
      </c>
      <c r="L48" s="27">
        <f>SUM(L10:L46)</f>
        <v>349.02819999999997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8" workbookViewId="0">
      <selection activeCell="L49" sqref="L4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50</v>
      </c>
      <c r="K10" s="43">
        <f>(J10*G10)+(G14*J14)+(J11*G11)+(J12*G12)+(J13*G13)+(J15*G15)</f>
        <v>6170.375</v>
      </c>
      <c r="L10" s="34">
        <f>K10/100</f>
        <v>61.703749999999999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72.5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71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46.875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87.5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50</v>
      </c>
      <c r="K16" s="43">
        <f>(J16*G16)+(G20*J20)+(J17*G17)+(J18*G18)+(J19*G19)+(J21*G21)</f>
        <v>6476.458333333333</v>
      </c>
      <c r="L16" s="46">
        <f>K16/100</f>
        <v>64.764583333333334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89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53.125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50</v>
      </c>
      <c r="K22" s="43">
        <f>(J22*G22)+(G26*J26)+(J23*G23)+(J24*G240)+(J25*G25)+(J27*G27)</f>
        <v>5050.5</v>
      </c>
      <c r="L22" s="45">
        <f>K22/100</f>
        <v>50.505000000000003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50"/>
      <c r="K29" s="43">
        <f>(J29*G29)+(G31*J31)+(J30*G30)+(J32*G32)+(J33*G33)+(J34*G34)</f>
        <v>6504.82</v>
      </c>
      <c r="L29" s="34">
        <f>K29/100</f>
        <v>65.048199999999994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5705.666666666667</v>
      </c>
      <c r="L35" s="34">
        <f>K35/100</f>
        <v>57.056666666666672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69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69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1944.5383333333332</v>
      </c>
      <c r="K48" s="14">
        <f>SUM(K10:K46)</f>
        <v>35531.486666666664</v>
      </c>
      <c r="L48" s="27">
        <f>SUM(L10:L46)</f>
        <v>355.31486666666666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4" workbookViewId="0">
      <selection activeCell="C58" sqref="C58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60</v>
      </c>
      <c r="K10" s="43">
        <f>(J10*G10)+(G14*J14)+(J11*G11)+(J12*G12)+(J13*G13)+(J15*G15)</f>
        <v>6898.5</v>
      </c>
      <c r="L10" s="34">
        <f>K10/100</f>
        <v>68.984999999999999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76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76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62.5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87.5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60</v>
      </c>
      <c r="K16" s="43">
        <f>(J16*G16)+(G20*J20)+(J17*G17)+(J18*G18)+(J19*G19)+(J21*G21)</f>
        <v>7123.541666666667</v>
      </c>
      <c r="L16" s="46">
        <f>K16/100</f>
        <v>71.235416666666666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90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71.875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60</v>
      </c>
      <c r="K22" s="43">
        <f>(J22*G22)+(G26*J26)+(J23*G23)+(J24*G240)+(J25*G25)+(J27*G27)</f>
        <v>5503.833333333333</v>
      </c>
      <c r="L22" s="45">
        <f>K22/100</f>
        <v>55.038333333333327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66.666666666666657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7168.1533333333327</v>
      </c>
      <c r="L29" s="34">
        <f>K29/100</f>
        <v>71.681533333333334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66.666666666666657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70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6574</v>
      </c>
      <c r="L35" s="34">
        <f>K35/100</f>
        <v>65.739999999999995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74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74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59.375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75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70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6417.666666666667</v>
      </c>
      <c r="L41" s="34">
        <f>K41/100</f>
        <v>64.176666666666677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71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71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70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2129.33</v>
      </c>
      <c r="K48" s="14">
        <f>SUM(K10:K46)</f>
        <v>39685.695</v>
      </c>
      <c r="L48" s="27">
        <f>SUM(L10:L46)</f>
        <v>396.85695000000004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23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43" workbookViewId="0">
      <selection activeCell="L49" sqref="L4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52</v>
      </c>
      <c r="K10" s="43">
        <f>(J10*G10)+(G14*J14)+(J11*G11)+(J12*G12)+(J13*G13)+(J15*G15)</f>
        <v>6187.7083333600003</v>
      </c>
      <c r="L10" s="34">
        <f>K10/100</f>
        <v>61.877083333600005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72.5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71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46.875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79.166666669999998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52</v>
      </c>
      <c r="K16" s="43">
        <f>(J16*G16)+(G20*J20)+(J17*G17)+(J18*G18)+(J19*G19)+(J21*G21)</f>
        <v>6085.458333333333</v>
      </c>
      <c r="L16" s="46">
        <f>K16/100</f>
        <v>60.854583333333331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70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53.125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52</v>
      </c>
      <c r="K22" s="43">
        <f>(J22*G22)+(G26*J26)+(J23*G23)+(J24*G240)+(J25*G25)+(J27*G27)</f>
        <v>5134.5</v>
      </c>
      <c r="L22" s="45">
        <f>K22/100</f>
        <v>51.344999999999999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6504.82</v>
      </c>
      <c r="L29" s="34">
        <f>K29/100</f>
        <v>65.048199999999994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5582.666666666667</v>
      </c>
      <c r="L35" s="34">
        <f>K35/100</f>
        <v>55.826666666666668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66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66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1917.2050000033332</v>
      </c>
      <c r="K48" s="14">
        <f>SUM(K10:K46)</f>
        <v>35118.820000026666</v>
      </c>
      <c r="L48" s="27">
        <f>SUM(L10:L46)</f>
        <v>351.18820000026665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7" workbookViewId="0">
      <selection activeCell="E59" sqref="E59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42</v>
      </c>
      <c r="K10" s="43">
        <f>(J10*G10)+(G14*J14)+(J11*G11)+(J12*G12)+(J13*G13)+(J15*G15)</f>
        <v>6226.875</v>
      </c>
      <c r="L10" s="34">
        <f>K10/100</f>
        <v>62.268749999999997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76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76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71.875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87.5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42</v>
      </c>
      <c r="K16" s="43">
        <f>(J16*G16)+(G20*J20)+(J17*G17)+(J18*G18)+(J19*G19)+(J21*G21)</f>
        <v>6143.666666666667</v>
      </c>
      <c r="L16" s="46">
        <f>K16/100</f>
        <v>61.436666666666667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79.92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75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42</v>
      </c>
      <c r="K22" s="43">
        <f>(J22*G22)+(G26*J26)+(J23*G23)+(J24*G240)+(J25*G25)+(J27*G27)</f>
        <v>4798.875</v>
      </c>
      <c r="L22" s="45">
        <f>K22/100</f>
        <v>47.988750000000003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65.625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6589.1949999999997</v>
      </c>
      <c r="L29" s="34">
        <f>K29/100</f>
        <v>65.891949999999994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65.625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5944</v>
      </c>
      <c r="L35" s="34">
        <f>K35/100</f>
        <v>59.44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74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74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62.5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75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5780</v>
      </c>
      <c r="L41" s="34">
        <f>K41/100</f>
        <v>57.8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70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70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71.875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75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2045.3333333333335</v>
      </c>
      <c r="K48" s="14">
        <f>SUM(K10:K46)</f>
        <v>35482.611666666664</v>
      </c>
      <c r="L48" s="27">
        <f>SUM(L10:L46)</f>
        <v>354.82611666666668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50</v>
      </c>
      <c r="K10" s="43">
        <f>(J10*G10)+(G14*J14)+(J11*G11)+(J12*G12)+(J13*G13)+(J15*G15)</f>
        <v>6241.2083333600003</v>
      </c>
      <c r="L10" s="34">
        <f>K10/100</f>
        <v>62.412083333600002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78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71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46.875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79.166666669999998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50</v>
      </c>
      <c r="K16" s="43">
        <f>(J16*G16)+(G20*J20)+(J17*G17)+(J18*G18)+(J19*G19)+(J21*G21)</f>
        <v>6248.333333333333</v>
      </c>
      <c r="L16" s="46">
        <f>K16/100</f>
        <v>62.483333333333327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81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50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50</v>
      </c>
      <c r="K22" s="43">
        <f>(J22*G22)+(G26*J26)+(J23*G23)+(J24*G240)+(J25*G25)+(J27*G27)</f>
        <v>5050.5</v>
      </c>
      <c r="L22" s="45">
        <f>K22/100</f>
        <v>50.505000000000003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6504.82</v>
      </c>
      <c r="L29" s="34">
        <f>K29/100</f>
        <v>65.048199999999994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5582.666666666667</v>
      </c>
      <c r="L35" s="34">
        <f>K35/100</f>
        <v>55.826666666666668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26">
        <v>66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66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26"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1924.5800000033332</v>
      </c>
      <c r="K48" s="14">
        <f>SUM(K10:K46)</f>
        <v>35251.195000026666</v>
      </c>
      <c r="L48" s="27">
        <f>SUM(L10:L46)</f>
        <v>352.51195000026667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4"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50</v>
      </c>
      <c r="K10" s="43">
        <f>(J10*G10)+(G14*J14)+(J11*G11)+(J12*G12)+(J13*G13)+(J15*G15)</f>
        <v>6241.2083333600003</v>
      </c>
      <c r="L10" s="34">
        <f>K10/100</f>
        <v>62.412083333600002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78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71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46.875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79.166666669999998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50</v>
      </c>
      <c r="K16" s="43">
        <f>(J16*G16)+(G20*J20)+(J17*G17)+(J18*G18)+(J19*G19)+(J21*G21)</f>
        <v>5973.333333333333</v>
      </c>
      <c r="L16" s="46">
        <f>K16/100</f>
        <v>59.733333333333327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70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50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50</v>
      </c>
      <c r="K22" s="43">
        <f>(J22*G22)+(G26*J26)+(J23*G23)+(J24*G240)+(J25*G25)+(J27*G27)</f>
        <v>5050.5</v>
      </c>
      <c r="L22" s="45">
        <f>K22/100</f>
        <v>50.505000000000003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6504.82</v>
      </c>
      <c r="L29" s="34">
        <f>K29/100</f>
        <v>65.048199999999994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5632.666666666667</v>
      </c>
      <c r="L35" s="34">
        <f>K35/100</f>
        <v>56.326666666666668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68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66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5582</v>
      </c>
      <c r="L41" s="34">
        <f>K41/100</f>
        <v>55.82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68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62.5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1908.24666667</v>
      </c>
      <c r="K48" s="14">
        <f>SUM(K10:K46)</f>
        <v>34984.528333360002</v>
      </c>
      <c r="L48" s="27">
        <f>SUM(L10:L46)</f>
        <v>349.84528333359998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7" workbookViewId="0">
      <selection activeCell="L51" sqref="L51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58</v>
      </c>
      <c r="K10" s="43">
        <f>(J10*G10)+(G14*J14)+(J11*G11)+(J12*G12)+(J13*G13)+(J15*G15)</f>
        <v>6803.0416666399997</v>
      </c>
      <c r="L10" s="34">
        <f>K10/100</f>
        <v>68.030416666400001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78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76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59.375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83.333333330000002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58</v>
      </c>
      <c r="K16" s="43">
        <f>(J16*G16)+(G20*J20)+(J17*G17)+(J18*G18)+(J19*G19)+(J21*G21)</f>
        <v>7042.291666666667</v>
      </c>
      <c r="L16" s="46">
        <f>K16/100</f>
        <v>70.422916666666666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86.58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67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78.125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58</v>
      </c>
      <c r="K22" s="43">
        <f>(J22*G22)+(G26*J26)+(J23*G23)+(J24*G240)+(J25*G25)+(J27*G27)</f>
        <v>5458.916666666667</v>
      </c>
      <c r="L22" s="45">
        <f>K22/100</f>
        <v>54.589166666666671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78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56.25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70.833333333333343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6787.2366666666667</v>
      </c>
      <c r="L29" s="34">
        <f>K29/100</f>
        <v>67.872366666666665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78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56.25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70.833333333333343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60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6187.333333333333</v>
      </c>
      <c r="L35" s="34">
        <f>K35/100</f>
        <v>61.873333333333328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74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74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65.625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79.166666666666657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60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5990</v>
      </c>
      <c r="L41" s="34">
        <f>K41/100</f>
        <v>59.9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70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70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71.875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75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60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2111.1199999966666</v>
      </c>
      <c r="K48" s="14">
        <f>SUM(K10:K46)</f>
        <v>38268.819999973333</v>
      </c>
      <c r="L48" s="27">
        <f>SUM(L10:L46)</f>
        <v>382.68819999973334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23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1" workbookViewId="0">
      <selection activeCell="A29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50</v>
      </c>
      <c r="K10" s="43">
        <f>(J10*G10)+(G14*J14)+(J11*G11)+(J12*G12)+(J13*G13)+(J15*G15)</f>
        <v>4319.7916666399997</v>
      </c>
      <c r="L10" s="34">
        <f>K10/100</f>
        <v>43.197916666399998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43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0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53.125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83.333333330000002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50</v>
      </c>
      <c r="K16" s="43">
        <f>(J16*G16)+(G20*J20)+(J17*G17)+(J18*G18)+(J19*G19)+(J21*G21)</f>
        <v>6086.8333333333339</v>
      </c>
      <c r="L16" s="46">
        <f>K16/100</f>
        <v>60.868333333333339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73.260000000000005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67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50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50</v>
      </c>
      <c r="K22" s="43">
        <f>(J22*G22)+(G26*J26)+(J23*G23)+(J24*G240)+(J25*G25)+(J27*G27)</f>
        <v>5089.041666666667</v>
      </c>
      <c r="L22" s="45">
        <f>K22/100</f>
        <v>50.890416666666667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53.125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70.833333333333343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>
        <v>50</v>
      </c>
      <c r="K29" s="43">
        <f>(J29*G29)+(G31*J31)+(J30*G30)+(J32*G32)+(J33*G33)+(J34*G34)</f>
        <v>6543.3616666666667</v>
      </c>
      <c r="L29" s="34">
        <f>K29/100</f>
        <v>65.433616666666666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53.125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70.833333333333343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5828.666666666667</v>
      </c>
      <c r="L35" s="34">
        <f>K35/100</f>
        <v>58.286666666666669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f>'[1]Tugas (2)'!$Q$17</f>
        <v>72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f>'[1]Presentasi (2)'!$G$16</f>
        <v>72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f>'[1]Keaktifan (2)'!$N$16</f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f>'[1]Sikap (2)'!$P$16</f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f>'[1]Tugas (2)'!$S$17</f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f>'[1]Presentasi (2)'!$H$16</f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f>'[1]Keaktifan (2)'!$Q$16</f>
        <v>71.875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f>'[1]Sikap (2)'!$Q$16</f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1914.4233333299999</v>
      </c>
      <c r="K48" s="14">
        <f>SUM(K10:K46)</f>
        <v>33491.361666640005</v>
      </c>
      <c r="L48" s="27">
        <f>SUM(L10:L46)</f>
        <v>334.9136166664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34"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68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69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49</v>
      </c>
      <c r="K10" s="43">
        <f>(J10*G10)+(G14*J14)+(J11*G11)+(J12*G12)+(J13*G13)+(J15*G15)</f>
        <v>6077.7083333600003</v>
      </c>
      <c r="L10" s="34">
        <f>K10/100</f>
        <v>60.777083333600004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72.5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72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46.875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79.166666669999998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49</v>
      </c>
      <c r="K16" s="43">
        <f>(J16*G16)+(G20*J20)+(J17*G17)+(J18*G18)+(J19*G19)+(J21*G21)</f>
        <v>6072.958333333333</v>
      </c>
      <c r="L16" s="46">
        <f>K16/100</f>
        <v>60.729583333333331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73.260000000000005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67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53.125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49</v>
      </c>
      <c r="K22" s="43">
        <f>(J22*G22)+(G26*J26)+(J23*G23)+(J24*G240)+(J25*G25)+(J27*G27)</f>
        <v>4980.375</v>
      </c>
      <c r="L22" s="45">
        <f>K22/100</f>
        <v>49.803750000000001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53.125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6476.6949999999997</v>
      </c>
      <c r="L29" s="34">
        <f>K29/100</f>
        <v>64.766949999999994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53.125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5623.666666666667</v>
      </c>
      <c r="L35" s="34">
        <f>K35/100</f>
        <v>56.236666666666672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67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67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50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5623.666666666667</v>
      </c>
      <c r="L41" s="34">
        <f>K41/100</f>
        <v>56.236666666666672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67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26">
        <v>67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1910.2150000033332</v>
      </c>
      <c r="K48" s="14">
        <f>SUM(K10:K46)</f>
        <v>34855.070000026666</v>
      </c>
      <c r="L48" s="27">
        <f>SUM(L10:L46)</f>
        <v>348.55070000026672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55</v>
      </c>
      <c r="K10" s="43">
        <f>(J10*G10)+(G14*J14)+(J11*G11)+(J12*G12)+(J13*G13)+(J15*G15)</f>
        <v>6509.25</v>
      </c>
      <c r="L10" s="34">
        <f>K10/100</f>
        <v>65.092500000000001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72.5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73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68.75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75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55</v>
      </c>
      <c r="K16" s="43">
        <f>(J16*G16)+(G20*J20)+(J17*G17)+(J18*G18)+(J19*G19)+(J21*G21)</f>
        <v>6834.166666666667</v>
      </c>
      <c r="L16" s="46">
        <f>K16/100</f>
        <v>68.341666666666669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79.92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67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87.5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55</v>
      </c>
      <c r="K22" s="43">
        <f>(J22*G22)+(G26*J26)+(J23*G23)+(J24*G240)+(J25*G25)+(J27*G27)</f>
        <v>5411.541666666667</v>
      </c>
      <c r="L22" s="45">
        <f>K22/100</f>
        <v>54.115416666666668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65.625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70.833333333333343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6235.8616666666667</v>
      </c>
      <c r="L29" s="34">
        <f>K29/100</f>
        <v>62.35861666666667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65.625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70.833333333333343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45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5408.666666666667</v>
      </c>
      <c r="L35" s="34">
        <f>K35/100</f>
        <v>54.086666666666673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72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72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59.375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45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5231.666666666667</v>
      </c>
      <c r="L41" s="34">
        <f>K41/100</f>
        <v>52.31666666666667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71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49">
        <v>62.5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62.5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45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2032.0416666666665</v>
      </c>
      <c r="K48" s="14">
        <f>SUM(K10:K46)</f>
        <v>35631.153333333335</v>
      </c>
      <c r="L48" s="27">
        <f>SUM(L10:L46)</f>
        <v>356.31153333333333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B46" workbookViewId="0">
      <selection activeCell="L53" sqref="L53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58</v>
      </c>
      <c r="K10" s="43">
        <f>(J10*G10)+(G14*J14)+(J11*G11)+(J12*G12)+(J13*G13)+(J15*G15)</f>
        <v>6964.4166666399997</v>
      </c>
      <c r="L10" s="34">
        <f>K10/100</f>
        <v>69.644166666399997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83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73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68.75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83.333333330000002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58</v>
      </c>
      <c r="K16" s="43">
        <f>(J16*G16)+(G20*J20)+(J17*G17)+(J18*G18)+(J19*G19)+(J21*G21)</f>
        <v>6921.833333333333</v>
      </c>
      <c r="L16" s="46">
        <f>K16/100</f>
        <v>69.218333333333334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90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62.5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58</v>
      </c>
      <c r="K22" s="43">
        <f>(J22*G22)+(G26*J26)+(J23*G23)+(J24*G240)+(J25*G25)+(J27*G27)</f>
        <v>5522.458333333333</v>
      </c>
      <c r="L22" s="45">
        <f>K22/100</f>
        <v>55.224583333333328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83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53.125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66.666666666666657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6724.7783333333327</v>
      </c>
      <c r="L29" s="34">
        <f>K29/100</f>
        <v>67.247783333333331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83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53.125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66.666666666666657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57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6237.666666666667</v>
      </c>
      <c r="L35" s="34">
        <f>K35/100</f>
        <v>62.376666666666672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85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72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59.375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57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5789.666666666667</v>
      </c>
      <c r="L41" s="34">
        <f>K41/100</f>
        <v>57.896666666666668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69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49">
        <v>69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71.875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57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2078.7899999966667</v>
      </c>
      <c r="K48" s="14">
        <f>SUM(K10:K46)</f>
        <v>38160.819999973333</v>
      </c>
      <c r="L48" s="27">
        <f>SUM(L10:L46)</f>
        <v>381.6081999997333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23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8" workbookViewId="0">
      <selection activeCell="A7" sqref="A1:XFD104857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55</v>
      </c>
      <c r="K10" s="43">
        <f>(J10*G10)+(G14*J14)+(J11*G11)+(J12*G12)+(J13*G13)+(J15*G15)</f>
        <v>6281.125</v>
      </c>
      <c r="L10" s="34">
        <f>K10/100</f>
        <v>62.811250000000001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73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73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53.125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62.5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55</v>
      </c>
      <c r="K16" s="43">
        <f>(J16*G16)+(G20*J20)+(J17*G17)+(J18*G18)+(J19*G19)+(J21*G21)</f>
        <v>4654.791666666667</v>
      </c>
      <c r="L16" s="46">
        <f>K16/100</f>
        <v>46.547916666666673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39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0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78.125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83.333333333333343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55</v>
      </c>
      <c r="K22" s="43">
        <f>(J22*G22)+(G26*J26)+(J23*G23)+(J24*G240)+(J25*G25)+(J27*G27)</f>
        <v>5299.041666666667</v>
      </c>
      <c r="L22" s="45">
        <f>K22/100</f>
        <v>52.990416666666668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53.125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70.833333333333343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7173.3616666666667</v>
      </c>
      <c r="L29" s="34">
        <f>K29/100</f>
        <v>71.733616666666663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53.125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70.833333333333343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70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6294.666666666667</v>
      </c>
      <c r="L35" s="34">
        <f>K35/100</f>
        <v>62.946666666666673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v>68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v>68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v>53.125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70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6376.666666666667</v>
      </c>
      <c r="L41" s="34">
        <f>K41/100</f>
        <v>63.766666666666673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v>70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49">
        <v>70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v>53.125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70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1919.9966666666664</v>
      </c>
      <c r="K48" s="14">
        <f>SUM(K10:K46)</f>
        <v>36079.653333333335</v>
      </c>
      <c r="L48" s="27">
        <f>SUM(L10:L46)</f>
        <v>360.79653333333334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13" workbookViewId="0">
      <selection activeCell="J46" sqref="J46"/>
    </sheetView>
  </sheetViews>
  <sheetFormatPr defaultRowHeight="15" x14ac:dyDescent="0.25"/>
  <cols>
    <col min="1" max="1" width="10.140625" style="16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6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115.42578125" customWidth="1"/>
  </cols>
  <sheetData>
    <row r="1" spans="1:15" x14ac:dyDescent="0.2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x14ac:dyDescent="0.25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x14ac:dyDescent="0.25">
      <c r="A3" s="47" t="s">
        <v>77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x14ac:dyDescent="0.25">
      <c r="A4" s="47" t="s">
        <v>38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</row>
    <row r="5" spans="1:15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  <c r="O5" s="1"/>
    </row>
    <row r="7" spans="1:15" ht="29.45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/>
      <c r="H7" s="42" t="s">
        <v>6</v>
      </c>
      <c r="I7" s="42" t="s">
        <v>7</v>
      </c>
      <c r="J7" s="42" t="s">
        <v>8</v>
      </c>
      <c r="K7" s="33" t="s">
        <v>9</v>
      </c>
      <c r="L7" s="33" t="s">
        <v>10</v>
      </c>
      <c r="M7" s="33" t="s">
        <v>11</v>
      </c>
      <c r="N7" s="4"/>
      <c r="O7" s="4"/>
    </row>
    <row r="8" spans="1:15" ht="30" x14ac:dyDescent="0.25">
      <c r="A8" s="42"/>
      <c r="B8" s="42"/>
      <c r="C8" s="42"/>
      <c r="D8" s="42"/>
      <c r="E8" s="42"/>
      <c r="F8" s="5" t="s">
        <v>12</v>
      </c>
      <c r="G8" s="6" t="s">
        <v>13</v>
      </c>
      <c r="H8" s="42"/>
      <c r="I8" s="42"/>
      <c r="J8" s="42"/>
      <c r="K8" s="33"/>
      <c r="L8" s="33"/>
      <c r="M8" s="33"/>
      <c r="N8" s="4"/>
      <c r="O8" s="4"/>
    </row>
    <row r="9" spans="1:15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7">
        <v>6</v>
      </c>
      <c r="G9" s="6">
        <v>7</v>
      </c>
      <c r="H9" s="23">
        <v>8</v>
      </c>
      <c r="I9" s="23">
        <v>9</v>
      </c>
      <c r="J9" s="23">
        <v>10</v>
      </c>
      <c r="K9" s="24">
        <v>11</v>
      </c>
      <c r="L9" s="24">
        <v>12</v>
      </c>
      <c r="M9" s="24">
        <v>13</v>
      </c>
      <c r="N9" s="4"/>
      <c r="O9" s="4"/>
    </row>
    <row r="10" spans="1:15" x14ac:dyDescent="0.25">
      <c r="A10" s="31" t="s">
        <v>41</v>
      </c>
      <c r="B10" s="32" t="s">
        <v>46</v>
      </c>
      <c r="C10" s="32">
        <v>1</v>
      </c>
      <c r="D10" s="32">
        <v>1</v>
      </c>
      <c r="E10" s="32" t="s">
        <v>14</v>
      </c>
      <c r="F10" s="5" t="s">
        <v>15</v>
      </c>
      <c r="G10" s="6">
        <v>42</v>
      </c>
      <c r="H10" s="42">
        <f>SUM(G10:G15)</f>
        <v>100</v>
      </c>
      <c r="I10" s="42">
        <f>0.5*H10</f>
        <v>50</v>
      </c>
      <c r="J10" s="23">
        <v>55</v>
      </c>
      <c r="K10" s="43">
        <f>(J10*G10)+(G14*J14)+(J11*G11)+(J12*G12)+(J13*G13)+(J15*G15)</f>
        <v>6152.25</v>
      </c>
      <c r="L10" s="34">
        <f>K10/100</f>
        <v>61.522500000000001</v>
      </c>
      <c r="M10" s="35"/>
    </row>
    <row r="11" spans="1:15" x14ac:dyDescent="0.25">
      <c r="A11" s="32"/>
      <c r="B11" s="32"/>
      <c r="C11" s="32"/>
      <c r="D11" s="32"/>
      <c r="E11" s="32"/>
      <c r="F11" s="10" t="s">
        <v>37</v>
      </c>
      <c r="G11" s="26">
        <v>25</v>
      </c>
      <c r="H11" s="42"/>
      <c r="I11" s="42"/>
      <c r="J11" s="48">
        <v>72.5</v>
      </c>
      <c r="K11" s="43"/>
      <c r="L11" s="34"/>
      <c r="M11" s="35"/>
    </row>
    <row r="12" spans="1:15" x14ac:dyDescent="0.25">
      <c r="A12" s="32"/>
      <c r="B12" s="32"/>
      <c r="C12" s="32"/>
      <c r="D12" s="32"/>
      <c r="E12" s="32"/>
      <c r="F12" s="10" t="s">
        <v>16</v>
      </c>
      <c r="G12" s="26">
        <v>16</v>
      </c>
      <c r="H12" s="42"/>
      <c r="I12" s="42"/>
      <c r="J12" s="49">
        <v>71</v>
      </c>
      <c r="K12" s="43"/>
      <c r="L12" s="34"/>
      <c r="M12" s="35"/>
    </row>
    <row r="13" spans="1:15" x14ac:dyDescent="0.25">
      <c r="A13" s="32"/>
      <c r="B13" s="32"/>
      <c r="C13" s="32"/>
      <c r="D13" s="32"/>
      <c r="E13" s="32"/>
      <c r="F13" s="10" t="s">
        <v>17</v>
      </c>
      <c r="G13" s="26">
        <v>9</v>
      </c>
      <c r="H13" s="42"/>
      <c r="I13" s="42"/>
      <c r="J13" s="49">
        <v>43.75</v>
      </c>
      <c r="K13" s="43"/>
      <c r="L13" s="34"/>
      <c r="M13" s="35"/>
    </row>
    <row r="14" spans="1:15" x14ac:dyDescent="0.25">
      <c r="A14" s="32"/>
      <c r="B14" s="32"/>
      <c r="C14" s="32"/>
      <c r="D14" s="32"/>
      <c r="E14" s="32"/>
      <c r="F14" s="10" t="s">
        <v>18</v>
      </c>
      <c r="G14" s="26">
        <v>8</v>
      </c>
      <c r="H14" s="42"/>
      <c r="I14" s="42"/>
      <c r="J14" s="49">
        <v>62.5</v>
      </c>
      <c r="K14" s="43"/>
      <c r="L14" s="34"/>
      <c r="M14" s="35"/>
    </row>
    <row r="15" spans="1:15" x14ac:dyDescent="0.25">
      <c r="A15" s="32"/>
      <c r="B15" s="32"/>
      <c r="C15" s="32"/>
      <c r="D15" s="32"/>
      <c r="E15" s="32"/>
      <c r="F15" s="19" t="s">
        <v>20</v>
      </c>
      <c r="G15" s="25">
        <v>0</v>
      </c>
      <c r="H15" s="42"/>
      <c r="I15" s="42"/>
      <c r="J15" s="23"/>
      <c r="K15" s="43"/>
      <c r="L15" s="34"/>
      <c r="M15" s="35"/>
    </row>
    <row r="16" spans="1:15" x14ac:dyDescent="0.25">
      <c r="A16" s="31" t="s">
        <v>42</v>
      </c>
      <c r="B16" s="32" t="s">
        <v>46</v>
      </c>
      <c r="C16" s="32">
        <v>2</v>
      </c>
      <c r="D16" s="32">
        <v>2</v>
      </c>
      <c r="E16" s="32" t="s">
        <v>19</v>
      </c>
      <c r="F16" s="5" t="s">
        <v>15</v>
      </c>
      <c r="G16" s="6">
        <v>42</v>
      </c>
      <c r="H16" s="42">
        <f>SUM(G16:G21)</f>
        <v>100</v>
      </c>
      <c r="I16" s="42">
        <f t="shared" ref="I16" si="0">0.5*H16</f>
        <v>50</v>
      </c>
      <c r="J16" s="23">
        <v>55</v>
      </c>
      <c r="K16" s="43">
        <f>(J16*G16)+(G20*J20)+(J17*G17)+(J18*G18)+(J19*G19)+(J21*G21)</f>
        <v>6098.333333333333</v>
      </c>
      <c r="L16" s="46">
        <f>K16/100</f>
        <v>60.983333333333327</v>
      </c>
      <c r="M16" s="44"/>
    </row>
    <row r="17" spans="1:13" x14ac:dyDescent="0.25">
      <c r="A17" s="32"/>
      <c r="B17" s="32"/>
      <c r="C17" s="32"/>
      <c r="D17" s="32"/>
      <c r="E17" s="32"/>
      <c r="F17" s="10" t="s">
        <v>37</v>
      </c>
      <c r="G17" s="26">
        <v>25</v>
      </c>
      <c r="H17" s="42"/>
      <c r="I17" s="42"/>
      <c r="J17" s="49">
        <v>66.599999999999994</v>
      </c>
      <c r="K17" s="43"/>
      <c r="L17" s="46"/>
      <c r="M17" s="44"/>
    </row>
    <row r="18" spans="1:13" x14ac:dyDescent="0.25">
      <c r="A18" s="32"/>
      <c r="B18" s="32"/>
      <c r="C18" s="32"/>
      <c r="D18" s="32"/>
      <c r="E18" s="32"/>
      <c r="F18" s="10" t="s">
        <v>16</v>
      </c>
      <c r="G18" s="26">
        <v>16</v>
      </c>
      <c r="H18" s="42"/>
      <c r="I18" s="42"/>
      <c r="J18" s="11">
        <v>65</v>
      </c>
      <c r="K18" s="43"/>
      <c r="L18" s="46"/>
      <c r="M18" s="44"/>
    </row>
    <row r="19" spans="1:13" x14ac:dyDescent="0.25">
      <c r="A19" s="32"/>
      <c r="B19" s="32"/>
      <c r="C19" s="32"/>
      <c r="D19" s="32"/>
      <c r="E19" s="32"/>
      <c r="F19" s="10" t="s">
        <v>17</v>
      </c>
      <c r="G19" s="26">
        <v>9</v>
      </c>
      <c r="H19" s="42"/>
      <c r="I19" s="42"/>
      <c r="J19" s="49">
        <v>50</v>
      </c>
      <c r="K19" s="43"/>
      <c r="L19" s="46"/>
      <c r="M19" s="44"/>
    </row>
    <row r="20" spans="1:13" x14ac:dyDescent="0.25">
      <c r="A20" s="32"/>
      <c r="B20" s="32"/>
      <c r="C20" s="32"/>
      <c r="D20" s="32"/>
      <c r="E20" s="32"/>
      <c r="F20" s="10" t="s">
        <v>18</v>
      </c>
      <c r="G20" s="26">
        <v>8</v>
      </c>
      <c r="H20" s="42"/>
      <c r="I20" s="42"/>
      <c r="J20" s="49">
        <v>79.166666666666657</v>
      </c>
      <c r="K20" s="43"/>
      <c r="L20" s="46"/>
      <c r="M20" s="44"/>
    </row>
    <row r="21" spans="1:13" x14ac:dyDescent="0.25">
      <c r="A21" s="32"/>
      <c r="B21" s="32"/>
      <c r="C21" s="32"/>
      <c r="D21" s="32"/>
      <c r="E21" s="32"/>
      <c r="F21" s="19" t="s">
        <v>20</v>
      </c>
      <c r="G21" s="25">
        <v>0</v>
      </c>
      <c r="H21" s="42"/>
      <c r="I21" s="42"/>
      <c r="J21" s="23"/>
      <c r="K21" s="43"/>
      <c r="L21" s="46"/>
      <c r="M21" s="44"/>
    </row>
    <row r="22" spans="1:13" ht="14.45" customHeight="1" x14ac:dyDescent="0.25">
      <c r="A22" s="31" t="s">
        <v>43</v>
      </c>
      <c r="B22" s="32" t="s">
        <v>46</v>
      </c>
      <c r="C22" s="32">
        <v>3</v>
      </c>
      <c r="D22" s="32">
        <v>3</v>
      </c>
      <c r="E22" s="32" t="s">
        <v>14</v>
      </c>
      <c r="F22" s="5" t="s">
        <v>15</v>
      </c>
      <c r="G22" s="6">
        <v>42</v>
      </c>
      <c r="H22" s="32">
        <f>SUM(G22:G27)</f>
        <v>100</v>
      </c>
      <c r="I22" s="42">
        <f t="shared" ref="I22" si="1">0.5*H22</f>
        <v>50</v>
      </c>
      <c r="J22" s="23">
        <v>55</v>
      </c>
      <c r="K22" s="43">
        <f>(J22*G22)+(G26*J26)+(J23*G23)+(J24*G240)+(J25*G25)+(J27*G27)</f>
        <v>5232.375</v>
      </c>
      <c r="L22" s="45">
        <f>K22/100</f>
        <v>52.323749999999997</v>
      </c>
      <c r="M22" s="35"/>
    </row>
    <row r="23" spans="1:13" x14ac:dyDescent="0.25">
      <c r="A23" s="32"/>
      <c r="B23" s="32"/>
      <c r="C23" s="32"/>
      <c r="D23" s="32"/>
      <c r="E23" s="32"/>
      <c r="F23" s="10" t="s">
        <v>37</v>
      </c>
      <c r="G23" s="26">
        <v>25</v>
      </c>
      <c r="H23" s="32"/>
      <c r="I23" s="42"/>
      <c r="J23" s="49">
        <v>77.77</v>
      </c>
      <c r="K23" s="43"/>
      <c r="L23" s="45"/>
      <c r="M23" s="35"/>
    </row>
    <row r="24" spans="1:13" x14ac:dyDescent="0.25">
      <c r="A24" s="32"/>
      <c r="B24" s="32"/>
      <c r="C24" s="32"/>
      <c r="D24" s="32"/>
      <c r="E24" s="32"/>
      <c r="F24" s="10" t="s">
        <v>16</v>
      </c>
      <c r="G24" s="26">
        <v>16</v>
      </c>
      <c r="H24" s="32"/>
      <c r="I24" s="42"/>
      <c r="J24" s="49">
        <v>77.77</v>
      </c>
      <c r="K24" s="43"/>
      <c r="L24" s="45"/>
      <c r="M24" s="35"/>
    </row>
    <row r="25" spans="1:13" x14ac:dyDescent="0.25">
      <c r="A25" s="32"/>
      <c r="B25" s="32"/>
      <c r="C25" s="32"/>
      <c r="D25" s="32"/>
      <c r="E25" s="32"/>
      <c r="F25" s="10" t="s">
        <v>17</v>
      </c>
      <c r="G25" s="26">
        <v>9</v>
      </c>
      <c r="H25" s="32"/>
      <c r="I25" s="42"/>
      <c r="J25" s="49">
        <v>53.125</v>
      </c>
      <c r="K25" s="43"/>
      <c r="L25" s="45"/>
      <c r="M25" s="35"/>
    </row>
    <row r="26" spans="1:13" x14ac:dyDescent="0.25">
      <c r="A26" s="32"/>
      <c r="B26" s="32"/>
      <c r="C26" s="32"/>
      <c r="D26" s="32"/>
      <c r="E26" s="32"/>
      <c r="F26" s="10" t="s">
        <v>18</v>
      </c>
      <c r="G26" s="26">
        <v>8</v>
      </c>
      <c r="H26" s="32"/>
      <c r="I26" s="42"/>
      <c r="J26" s="49">
        <v>62.5</v>
      </c>
      <c r="K26" s="43"/>
      <c r="L26" s="45"/>
      <c r="M26" s="35"/>
    </row>
    <row r="27" spans="1:13" x14ac:dyDescent="0.25">
      <c r="A27" s="32"/>
      <c r="B27" s="32"/>
      <c r="C27" s="32"/>
      <c r="D27" s="32"/>
      <c r="E27" s="32"/>
      <c r="F27" s="19" t="s">
        <v>20</v>
      </c>
      <c r="G27" s="25">
        <v>0</v>
      </c>
      <c r="H27" s="32"/>
      <c r="I27" s="42"/>
      <c r="J27" s="23"/>
      <c r="K27" s="43"/>
      <c r="L27" s="45"/>
      <c r="M27" s="35"/>
    </row>
    <row r="28" spans="1:13" x14ac:dyDescent="0.25">
      <c r="A28" s="12">
        <v>8</v>
      </c>
      <c r="B28" s="36" t="s">
        <v>15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1:13" x14ac:dyDescent="0.25">
      <c r="A29" s="31" t="s">
        <v>44</v>
      </c>
      <c r="B29" s="32" t="s">
        <v>46</v>
      </c>
      <c r="C29" s="32">
        <v>3</v>
      </c>
      <c r="D29" s="32">
        <v>3</v>
      </c>
      <c r="E29" s="32" t="s">
        <v>14</v>
      </c>
      <c r="F29" s="5" t="s">
        <v>15</v>
      </c>
      <c r="G29" s="6"/>
      <c r="H29" s="42">
        <f>SUM(G29:G34)</f>
        <v>100</v>
      </c>
      <c r="I29" s="42">
        <f>0.5*H29</f>
        <v>50</v>
      </c>
      <c r="J29" s="23"/>
      <c r="K29" s="43">
        <f>(J29*G29)+(G31*J31)+(J30*G30)+(J32*G32)+(J33*G33)+(J34*G34)</f>
        <v>6476.6949999999997</v>
      </c>
      <c r="L29" s="34">
        <f>K29/100</f>
        <v>64.766949999999994</v>
      </c>
      <c r="M29" s="35"/>
    </row>
    <row r="30" spans="1:13" x14ac:dyDescent="0.25">
      <c r="A30" s="32"/>
      <c r="B30" s="32"/>
      <c r="C30" s="32"/>
      <c r="D30" s="32"/>
      <c r="E30" s="32"/>
      <c r="F30" s="10" t="s">
        <v>37</v>
      </c>
      <c r="G30" s="26">
        <v>25</v>
      </c>
      <c r="H30" s="42"/>
      <c r="I30" s="42"/>
      <c r="J30" s="49">
        <v>77.77</v>
      </c>
      <c r="K30" s="43"/>
      <c r="L30" s="34"/>
      <c r="M30" s="35"/>
    </row>
    <row r="31" spans="1:13" x14ac:dyDescent="0.25">
      <c r="A31" s="32"/>
      <c r="B31" s="32"/>
      <c r="C31" s="32"/>
      <c r="D31" s="32"/>
      <c r="E31" s="32"/>
      <c r="F31" s="10" t="s">
        <v>16</v>
      </c>
      <c r="G31" s="26">
        <v>16</v>
      </c>
      <c r="H31" s="42"/>
      <c r="I31" s="42"/>
      <c r="J31" s="49">
        <v>77.77</v>
      </c>
      <c r="K31" s="43"/>
      <c r="L31" s="34"/>
      <c r="M31" s="35"/>
    </row>
    <row r="32" spans="1:13" x14ac:dyDescent="0.25">
      <c r="A32" s="32"/>
      <c r="B32" s="32"/>
      <c r="C32" s="32"/>
      <c r="D32" s="32"/>
      <c r="E32" s="32"/>
      <c r="F32" s="10" t="s">
        <v>17</v>
      </c>
      <c r="G32" s="26">
        <v>9</v>
      </c>
      <c r="H32" s="42"/>
      <c r="I32" s="42"/>
      <c r="J32" s="49">
        <v>53.125</v>
      </c>
      <c r="K32" s="43"/>
      <c r="L32" s="34"/>
      <c r="M32" s="35"/>
    </row>
    <row r="33" spans="1:13" x14ac:dyDescent="0.25">
      <c r="A33" s="32"/>
      <c r="B33" s="32"/>
      <c r="C33" s="32"/>
      <c r="D33" s="32"/>
      <c r="E33" s="32"/>
      <c r="F33" s="10" t="s">
        <v>18</v>
      </c>
      <c r="G33" s="26">
        <v>8</v>
      </c>
      <c r="H33" s="42"/>
      <c r="I33" s="42"/>
      <c r="J33" s="49">
        <v>62.5</v>
      </c>
      <c r="K33" s="43"/>
      <c r="L33" s="34"/>
      <c r="M33" s="35"/>
    </row>
    <row r="34" spans="1:13" x14ac:dyDescent="0.25">
      <c r="A34" s="32"/>
      <c r="B34" s="32"/>
      <c r="C34" s="32"/>
      <c r="D34" s="32"/>
      <c r="E34" s="32"/>
      <c r="F34" s="19" t="s">
        <v>20</v>
      </c>
      <c r="G34" s="25">
        <v>42</v>
      </c>
      <c r="H34" s="42"/>
      <c r="I34" s="42"/>
      <c r="J34" s="23">
        <v>55</v>
      </c>
      <c r="K34" s="43"/>
      <c r="L34" s="34"/>
      <c r="M34" s="35"/>
    </row>
    <row r="35" spans="1:13" x14ac:dyDescent="0.25">
      <c r="A35" s="31">
        <v>11</v>
      </c>
      <c r="B35" s="32" t="s">
        <v>46</v>
      </c>
      <c r="C35" s="32">
        <v>4</v>
      </c>
      <c r="D35" s="32">
        <v>4</v>
      </c>
      <c r="E35" s="32" t="s">
        <v>14</v>
      </c>
      <c r="F35" s="5" t="s">
        <v>15</v>
      </c>
      <c r="G35" s="6">
        <v>0</v>
      </c>
      <c r="H35" s="32">
        <f>SUM(G35:G40)</f>
        <v>100</v>
      </c>
      <c r="I35" s="42">
        <f t="shared" ref="I35" si="2">0.5*H35</f>
        <v>50</v>
      </c>
      <c r="J35" s="23"/>
      <c r="K35" s="33">
        <f>(J35*G35)+(J36*G36)+(J37*G37)+(J39*G39)+(J40*G40)</f>
        <v>2876.666666666667</v>
      </c>
      <c r="L35" s="34">
        <f>K35/100</f>
        <v>28.766666666666669</v>
      </c>
      <c r="M35" s="35"/>
    </row>
    <row r="36" spans="1:13" x14ac:dyDescent="0.25">
      <c r="A36" s="32"/>
      <c r="B36" s="32"/>
      <c r="C36" s="32"/>
      <c r="D36" s="32"/>
      <c r="E36" s="32"/>
      <c r="F36" s="10" t="s">
        <v>37</v>
      </c>
      <c r="G36" s="26">
        <v>25</v>
      </c>
      <c r="H36" s="32"/>
      <c r="I36" s="42"/>
      <c r="J36" s="49">
        <f>'[1]Tugas (2)'!$Q$22</f>
        <v>0</v>
      </c>
      <c r="K36" s="33"/>
      <c r="L36" s="34"/>
      <c r="M36" s="35"/>
    </row>
    <row r="37" spans="1:13" x14ac:dyDescent="0.25">
      <c r="A37" s="32"/>
      <c r="B37" s="32"/>
      <c r="C37" s="32"/>
      <c r="D37" s="32"/>
      <c r="E37" s="32"/>
      <c r="F37" s="10" t="s">
        <v>16</v>
      </c>
      <c r="G37" s="26">
        <v>16</v>
      </c>
      <c r="H37" s="32"/>
      <c r="I37" s="42"/>
      <c r="J37" s="26">
        <f>'[1]Presentasi (2)'!$H$21</f>
        <v>0</v>
      </c>
      <c r="K37" s="33"/>
      <c r="L37" s="34"/>
      <c r="M37" s="35"/>
    </row>
    <row r="38" spans="1:13" x14ac:dyDescent="0.25">
      <c r="A38" s="32"/>
      <c r="B38" s="32"/>
      <c r="C38" s="32"/>
      <c r="D38" s="32"/>
      <c r="E38" s="32"/>
      <c r="F38" s="10" t="s">
        <v>17</v>
      </c>
      <c r="G38" s="26">
        <v>9</v>
      </c>
      <c r="H38" s="32"/>
      <c r="I38" s="42"/>
      <c r="J38" s="49">
        <f>'[1]Keaktifan (2)'!$N$21</f>
        <v>25</v>
      </c>
      <c r="K38" s="33"/>
      <c r="L38" s="34"/>
      <c r="M38" s="35"/>
    </row>
    <row r="39" spans="1:13" x14ac:dyDescent="0.25">
      <c r="A39" s="32"/>
      <c r="B39" s="32"/>
      <c r="C39" s="32"/>
      <c r="D39" s="32"/>
      <c r="E39" s="32"/>
      <c r="F39" s="10" t="s">
        <v>18</v>
      </c>
      <c r="G39" s="26">
        <v>8</v>
      </c>
      <c r="H39" s="32"/>
      <c r="I39" s="42"/>
      <c r="J39" s="49">
        <f>'[1]Sikap (2)'!$N$20</f>
        <v>70.833333333333343</v>
      </c>
      <c r="K39" s="33"/>
      <c r="L39" s="34"/>
      <c r="M39" s="35"/>
    </row>
    <row r="40" spans="1:13" x14ac:dyDescent="0.25">
      <c r="A40" s="32"/>
      <c r="B40" s="32"/>
      <c r="C40" s="32"/>
      <c r="D40" s="32"/>
      <c r="E40" s="32"/>
      <c r="F40" s="19" t="s">
        <v>20</v>
      </c>
      <c r="G40" s="25">
        <v>42</v>
      </c>
      <c r="H40" s="32"/>
      <c r="I40" s="42"/>
      <c r="J40" s="23">
        <v>55</v>
      </c>
      <c r="K40" s="33"/>
      <c r="L40" s="34"/>
      <c r="M40" s="35"/>
    </row>
    <row r="41" spans="1:13" x14ac:dyDescent="0.25">
      <c r="A41" s="31" t="s">
        <v>47</v>
      </c>
      <c r="B41" s="32" t="s">
        <v>46</v>
      </c>
      <c r="C41" s="32">
        <v>5</v>
      </c>
      <c r="D41" s="32">
        <v>5</v>
      </c>
      <c r="E41" s="32" t="s">
        <v>14</v>
      </c>
      <c r="F41" s="5" t="s">
        <v>15</v>
      </c>
      <c r="G41" s="6">
        <v>0</v>
      </c>
      <c r="H41" s="32">
        <f>SUM(G41:G46)</f>
        <v>100</v>
      </c>
      <c r="I41" s="42">
        <f t="shared" ref="I41" si="3">0.5*H41</f>
        <v>50</v>
      </c>
      <c r="J41" s="23"/>
      <c r="K41" s="33">
        <f>(J41*G41)+(J42*G42)+(J43*G43)+(J45*G45)+(J46*G46)</f>
        <v>4236.666666666667</v>
      </c>
      <c r="L41" s="34">
        <f>K41/100</f>
        <v>42.366666666666667</v>
      </c>
      <c r="M41" s="35"/>
    </row>
    <row r="42" spans="1:13" x14ac:dyDescent="0.25">
      <c r="A42" s="32"/>
      <c r="B42" s="32"/>
      <c r="C42" s="32"/>
      <c r="D42" s="32"/>
      <c r="E42" s="32"/>
      <c r="F42" s="10" t="s">
        <v>37</v>
      </c>
      <c r="G42" s="26">
        <v>25</v>
      </c>
      <c r="H42" s="32"/>
      <c r="I42" s="42"/>
      <c r="J42" s="49">
        <f>'[1]Tugas (2)'!$R$22</f>
        <v>54.4</v>
      </c>
      <c r="K42" s="33"/>
      <c r="L42" s="34"/>
      <c r="M42" s="35"/>
    </row>
    <row r="43" spans="1:13" x14ac:dyDescent="0.25">
      <c r="A43" s="32"/>
      <c r="B43" s="32"/>
      <c r="C43" s="32"/>
      <c r="D43" s="32"/>
      <c r="E43" s="32"/>
      <c r="F43" s="10" t="s">
        <v>16</v>
      </c>
      <c r="G43" s="26">
        <v>16</v>
      </c>
      <c r="H43" s="32"/>
      <c r="I43" s="42"/>
      <c r="J43" s="49">
        <f>'[1]Presentasi (2)'!$H$21</f>
        <v>0</v>
      </c>
      <c r="K43" s="33"/>
      <c r="L43" s="34"/>
      <c r="M43" s="35"/>
    </row>
    <row r="44" spans="1:13" x14ac:dyDescent="0.25">
      <c r="A44" s="32"/>
      <c r="B44" s="32"/>
      <c r="C44" s="32"/>
      <c r="D44" s="32"/>
      <c r="E44" s="32"/>
      <c r="F44" s="10" t="s">
        <v>17</v>
      </c>
      <c r="G44" s="26">
        <v>9</v>
      </c>
      <c r="H44" s="32"/>
      <c r="I44" s="42"/>
      <c r="J44" s="49">
        <f>'[1]Keaktifan (2)'!$P$21</f>
        <v>50</v>
      </c>
      <c r="K44" s="33"/>
      <c r="L44" s="34"/>
      <c r="M44" s="35"/>
    </row>
    <row r="45" spans="1:13" x14ac:dyDescent="0.25">
      <c r="A45" s="32"/>
      <c r="B45" s="32"/>
      <c r="C45" s="32"/>
      <c r="D45" s="32"/>
      <c r="E45" s="32"/>
      <c r="F45" s="10" t="s">
        <v>18</v>
      </c>
      <c r="G45" s="26">
        <v>8</v>
      </c>
      <c r="H45" s="32"/>
      <c r="I45" s="42"/>
      <c r="J45" s="49">
        <f>'[1]Sikap (2)'!$P$21</f>
        <v>70.833333333333343</v>
      </c>
      <c r="K45" s="33"/>
      <c r="L45" s="34"/>
      <c r="M45" s="35"/>
    </row>
    <row r="46" spans="1:13" x14ac:dyDescent="0.25">
      <c r="A46" s="32"/>
      <c r="B46" s="32"/>
      <c r="C46" s="32"/>
      <c r="D46" s="32"/>
      <c r="E46" s="32"/>
      <c r="F46" s="19" t="s">
        <v>20</v>
      </c>
      <c r="G46" s="25">
        <v>42</v>
      </c>
      <c r="H46" s="32"/>
      <c r="I46" s="42"/>
      <c r="J46" s="23">
        <v>55</v>
      </c>
      <c r="K46" s="33"/>
      <c r="L46" s="34"/>
      <c r="M46" s="35"/>
    </row>
    <row r="47" spans="1:13" x14ac:dyDescent="0.25">
      <c r="A47" s="12">
        <v>16</v>
      </c>
      <c r="B47" s="36" t="s">
        <v>20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</row>
    <row r="48" spans="1:13" ht="25.5" customHeight="1" x14ac:dyDescent="0.25">
      <c r="A48" s="39" t="s">
        <v>21</v>
      </c>
      <c r="B48" s="40"/>
      <c r="C48" s="40"/>
      <c r="D48" s="40"/>
      <c r="E48" s="40"/>
      <c r="F48" s="40"/>
      <c r="G48" s="41"/>
      <c r="H48" s="13">
        <f>SUM(H10:H46)</f>
        <v>600</v>
      </c>
      <c r="I48" s="13">
        <f>SUM(I10:I46)</f>
        <v>300</v>
      </c>
      <c r="J48" s="13">
        <f>SUM(J10:J46)</f>
        <v>1653.9133333333332</v>
      </c>
      <c r="K48" s="14">
        <f>SUM(K10:K46)</f>
        <v>31072.986666666668</v>
      </c>
      <c r="L48" s="27">
        <f>SUM(L10:L46)</f>
        <v>310.72986666666662</v>
      </c>
      <c r="M48" s="5"/>
    </row>
    <row r="49" spans="1:13" x14ac:dyDescent="0.25">
      <c r="A49" s="28" t="s">
        <v>22</v>
      </c>
      <c r="B49" s="29"/>
      <c r="C49" s="29"/>
      <c r="D49" s="29"/>
      <c r="E49" s="29"/>
      <c r="F49" s="29"/>
      <c r="G49" s="29"/>
      <c r="H49" s="29"/>
      <c r="I49" s="29"/>
      <c r="J49" s="29"/>
      <c r="K49" s="30"/>
      <c r="L49" s="15" t="s">
        <v>32</v>
      </c>
      <c r="M49" s="15" t="s">
        <v>39</v>
      </c>
    </row>
    <row r="51" spans="1:13" x14ac:dyDescent="0.25">
      <c r="J51" t="s">
        <v>24</v>
      </c>
    </row>
    <row r="52" spans="1:13" x14ac:dyDescent="0.25">
      <c r="J52" s="6" t="s">
        <v>25</v>
      </c>
      <c r="K52" s="6" t="s">
        <v>26</v>
      </c>
      <c r="L52" s="6" t="s">
        <v>27</v>
      </c>
    </row>
    <row r="53" spans="1:13" x14ac:dyDescent="0.25">
      <c r="J53" s="17" t="s">
        <v>28</v>
      </c>
      <c r="K53" s="6" t="s">
        <v>29</v>
      </c>
      <c r="L53" s="6">
        <v>4</v>
      </c>
    </row>
    <row r="54" spans="1:13" x14ac:dyDescent="0.25">
      <c r="J54" s="17" t="s">
        <v>30</v>
      </c>
      <c r="K54" s="6" t="s">
        <v>23</v>
      </c>
      <c r="L54" s="6">
        <v>3</v>
      </c>
    </row>
    <row r="55" spans="1:13" x14ac:dyDescent="0.25">
      <c r="J55" s="17" t="s">
        <v>31</v>
      </c>
      <c r="K55" s="6" t="s">
        <v>32</v>
      </c>
      <c r="L55" s="6">
        <v>2</v>
      </c>
    </row>
    <row r="56" spans="1:13" x14ac:dyDescent="0.25">
      <c r="J56" s="17" t="s">
        <v>33</v>
      </c>
      <c r="K56" s="6" t="s">
        <v>34</v>
      </c>
      <c r="L56" s="6">
        <v>1</v>
      </c>
    </row>
    <row r="57" spans="1:13" x14ac:dyDescent="0.25">
      <c r="J57" s="17" t="s">
        <v>35</v>
      </c>
      <c r="K57" s="6" t="s">
        <v>36</v>
      </c>
      <c r="L57" s="6">
        <v>0</v>
      </c>
    </row>
  </sheetData>
  <mergeCells count="81">
    <mergeCell ref="L41:L46"/>
    <mergeCell ref="M41:M46"/>
    <mergeCell ref="B47:M47"/>
    <mergeCell ref="A48:G48"/>
    <mergeCell ref="A49:K49"/>
    <mergeCell ref="L35:L40"/>
    <mergeCell ref="M35:M40"/>
    <mergeCell ref="A41:A46"/>
    <mergeCell ref="B41:B46"/>
    <mergeCell ref="C41:C46"/>
    <mergeCell ref="D41:D46"/>
    <mergeCell ref="E41:E46"/>
    <mergeCell ref="H41:H46"/>
    <mergeCell ref="I41:I46"/>
    <mergeCell ref="K41:K46"/>
    <mergeCell ref="L29:L34"/>
    <mergeCell ref="M29:M34"/>
    <mergeCell ref="A35:A40"/>
    <mergeCell ref="B35:B40"/>
    <mergeCell ref="C35:C40"/>
    <mergeCell ref="D35:D40"/>
    <mergeCell ref="E35:E40"/>
    <mergeCell ref="H35:H40"/>
    <mergeCell ref="I35:I40"/>
    <mergeCell ref="K35:K40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Renaldi</vt:lpstr>
      <vt:lpstr>Vebrian</vt:lpstr>
      <vt:lpstr>Syahufi</vt:lpstr>
      <vt:lpstr>Ahmad</vt:lpstr>
      <vt:lpstr>Arby</vt:lpstr>
      <vt:lpstr>Gilang</vt:lpstr>
      <vt:lpstr>Daffa</vt:lpstr>
      <vt:lpstr>Fatkhul</vt:lpstr>
      <vt:lpstr>Joshua</vt:lpstr>
      <vt:lpstr>Alfiansyah</vt:lpstr>
      <vt:lpstr>Alfrieandi</vt:lpstr>
      <vt:lpstr>Yoga Tri S.</vt:lpstr>
      <vt:lpstr>Toha</vt:lpstr>
      <vt:lpstr>Irfan</vt:lpstr>
      <vt:lpstr>Faisal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2023-04-22T08:05:30Z</dcterms:created>
  <dcterms:modified xsi:type="dcterms:W3CDTF">2024-02-01T07:22:42Z</dcterms:modified>
</cp:coreProperties>
</file>